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1.2 Rate of SIF Actual (Contractor)/Historical Data/"/>
    </mc:Choice>
  </mc:AlternateContent>
  <xr:revisionPtr revIDLastSave="695" documentId="13_ncr:1_{7C3C9A33-FCDA-4D59-AC37-098C8FD996F5}" xr6:coauthVersionLast="47" xr6:coauthVersionMax="47" xr10:uidLastSave="{6EA20E60-E7C4-47A6-9D6D-F7A887A08748}"/>
  <bookViews>
    <workbookView xWindow="-28920" yWindow="-1935" windowWidth="29040" windowHeight="15840" xr2:uid="{1C657459-86DA-496C-8D4C-3C15BEC51201}"/>
  </bookViews>
  <sheets>
    <sheet name="EEI OSHC Criteria" sheetId="2" r:id="rId1"/>
    <sheet name="OSHAdef" sheetId="1" r:id="rId2"/>
    <sheet name="Contractor Detail 2017-2022" sheetId="4" r:id="rId3"/>
  </sheets>
  <definedNames>
    <definedName name="_xlnm._FilterDatabase" localSheetId="2" hidden="1">'Contractor Detail 2017-2022'!$A$2:$L$48</definedName>
    <definedName name="_xlnm.Print_Area" localSheetId="2">'Contractor Detail 2017-2022'!$A$1:$I$42</definedName>
    <definedName name="_xlnm.Print_Area" localSheetId="0">'EEI OSHC Criteria'!$A$1:$Q$16</definedName>
    <definedName name="_xlnm.Print_Area" localSheetId="1">OSHAdef!$A$1:$Q$17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" i="2" l="1"/>
  <c r="D16" i="2"/>
  <c r="E16" i="2"/>
  <c r="F16" i="2"/>
  <c r="G16" i="2"/>
  <c r="H16" i="2"/>
  <c r="I15" i="2"/>
  <c r="C16" i="2"/>
  <c r="O16" i="1"/>
  <c r="O23" i="1"/>
  <c r="Q16" i="1" s="1"/>
  <c r="P16" i="1" s="1"/>
  <c r="P16" i="2"/>
  <c r="O25" i="2"/>
  <c r="O16" i="2" s="1"/>
  <c r="Q16" i="2" s="1"/>
  <c r="O14" i="1"/>
  <c r="P14" i="1" s="1"/>
  <c r="L14" i="2" l="1"/>
  <c r="N14" i="2"/>
  <c r="O24" i="2"/>
  <c r="O23" i="2"/>
  <c r="Q14" i="2" s="1"/>
  <c r="O22" i="2"/>
  <c r="O21" i="2"/>
  <c r="O20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  <c r="O15" i="1"/>
  <c r="P15" i="1" s="1"/>
  <c r="O13" i="1" l="1"/>
  <c r="P13" i="1" s="1"/>
  <c r="O12" i="1"/>
  <c r="P12" i="1" s="1"/>
  <c r="O11" i="1"/>
  <c r="P11" i="1" s="1"/>
  <c r="O10" i="1"/>
  <c r="O9" i="1"/>
  <c r="O8" i="1"/>
  <c r="O7" i="1"/>
  <c r="O6" i="1"/>
</calcChain>
</file>

<file path=xl/sharedStrings.xml><?xml version="1.0" encoding="utf-8"?>
<sst xmlns="http://schemas.openxmlformats.org/spreadsheetml/2006/main" count="332" uniqueCount="106">
  <si>
    <t>2022 SAFETY PERFORMANCE METRICS REPORT</t>
  </si>
  <si>
    <t>TABLE 1</t>
  </si>
  <si>
    <t>Rate of CONTRACTOR SIF Actual EEI OS&amp;HC Criteria</t>
  </si>
  <si>
    <t>2017 - June 2022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</si>
  <si>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</si>
  <si>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</si>
  <si>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</si>
  <si>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</si>
  <si>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</si>
  <si>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</si>
  <si>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</si>
  <si>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</si>
  <si>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</si>
  <si>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</si>
  <si>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</si>
  <si>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</si>
  <si>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</si>
  <si>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</si>
  <si>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</si>
  <si>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</si>
  <si>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</si>
  <si>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 xml:space="preserve"> </t>
  </si>
  <si>
    <t>SIF A Counts</t>
  </si>
  <si>
    <t>EOY Total</t>
  </si>
  <si>
    <t>Labor Hours</t>
  </si>
  <si>
    <t>TABLE 16</t>
  </si>
  <si>
    <t>Rate of CONTRACTOR SIF Actual using OSHA definition reference only</t>
  </si>
  <si>
    <t>2012 - June 2022</t>
  </si>
  <si>
    <t>EOY</t>
  </si>
  <si>
    <t>EOY Rate (Cal/OSHA compare)</t>
  </si>
  <si>
    <t>2017 - June 2022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</si>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</sst>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 applyAlignment="1">
      <alignment horizontal="right"/>
    </xf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1" fontId="0" fillId="2" borderId="8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0" borderId="0" xfId="1" applyAlignment="1">
      <alignment vertical="top"/>
    </xf>
    <xf numFmtId="0" fontId="4" fillId="0" borderId="0" xfId="1" applyAlignment="1">
      <alignment horizontal="center" vertical="top"/>
    </xf>
    <xf numFmtId="0" fontId="4" fillId="0" borderId="0" xfId="1" applyAlignment="1">
      <alignment vertical="top" wrapText="1"/>
    </xf>
    <xf numFmtId="14" fontId="4" fillId="0" borderId="1" xfId="1" applyNumberFormat="1" applyBorder="1" applyAlignment="1">
      <alignment horizontal="right" vertical="top"/>
    </xf>
    <xf numFmtId="0" fontId="4" fillId="0" borderId="1" xfId="1" applyBorder="1" applyAlignment="1">
      <alignment horizontal="right" vertical="top"/>
    </xf>
    <xf numFmtId="0" fontId="4" fillId="0" borderId="1" xfId="1" applyBorder="1" applyAlignment="1">
      <alignment horizontal="center" vertical="top"/>
    </xf>
    <xf numFmtId="0" fontId="4" fillId="0" borderId="1" xfId="1" applyBorder="1" applyAlignment="1">
      <alignment vertical="top"/>
    </xf>
    <xf numFmtId="0" fontId="4" fillId="0" borderId="1" xfId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164" fontId="0" fillId="2" borderId="9" xfId="0" applyNumberFormat="1" applyFill="1" applyBorder="1"/>
    <xf numFmtId="1" fontId="0" fillId="2" borderId="3" xfId="0" applyNumberFormat="1" applyFill="1" applyBorder="1"/>
    <xf numFmtId="1" fontId="0" fillId="2" borderId="11" xfId="0" applyNumberFormat="1" applyFill="1" applyBorder="1"/>
    <xf numFmtId="164" fontId="0" fillId="2" borderId="3" xfId="0" applyNumberFormat="1" applyFill="1" applyBorder="1"/>
    <xf numFmtId="0" fontId="1" fillId="2" borderId="12" xfId="0" applyFont="1" applyFill="1" applyBorder="1" applyAlignment="1">
      <alignment horizontal="center"/>
    </xf>
    <xf numFmtId="0" fontId="0" fillId="2" borderId="12" xfId="0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164" fontId="0" fillId="2" borderId="14" xfId="0" applyNumberFormat="1" applyFill="1" applyBorder="1"/>
    <xf numFmtId="0" fontId="0" fillId="4" borderId="3" xfId="0" applyFill="1" applyBorder="1"/>
    <xf numFmtId="0" fontId="0" fillId="4" borderId="15" xfId="0" applyFill="1" applyBorder="1"/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/>
    <xf numFmtId="2" fontId="0" fillId="2" borderId="13" xfId="0" applyNumberFormat="1" applyFill="1" applyBorder="1"/>
    <xf numFmtId="3" fontId="0" fillId="2" borderId="13" xfId="0" applyNumberFormat="1" applyFill="1" applyBorder="1" applyAlignment="1">
      <alignment horizontal="right"/>
    </xf>
    <xf numFmtId="3" fontId="0" fillId="2" borderId="13" xfId="0" applyNumberFormat="1" applyFill="1" applyBorder="1"/>
    <xf numFmtId="0" fontId="1" fillId="2" borderId="13" xfId="0" applyFont="1" applyFill="1" applyBorder="1" applyAlignment="1">
      <alignment horizontal="center"/>
    </xf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4" borderId="3" xfId="0" applyFill="1" applyBorder="1" applyAlignment="1">
      <alignment horizontal="right" wrapText="1"/>
    </xf>
    <xf numFmtId="3" fontId="0" fillId="2" borderId="3" xfId="0" applyNumberFormat="1" applyFill="1" applyBorder="1"/>
    <xf numFmtId="0" fontId="0" fillId="4" borderId="16" xfId="0" applyFill="1" applyBorder="1"/>
    <xf numFmtId="0" fontId="4" fillId="0" borderId="3" xfId="1" applyBorder="1" applyAlignment="1">
      <alignment vertical="top"/>
    </xf>
    <xf numFmtId="0" fontId="4" fillId="0" borderId="3" xfId="1" applyBorder="1" applyAlignment="1">
      <alignment horizontal="center" vertical="top"/>
    </xf>
    <xf numFmtId="0" fontId="4" fillId="0" borderId="3" xfId="1" applyBorder="1" applyAlignment="1">
      <alignment vertical="top" wrapText="1"/>
    </xf>
    <xf numFmtId="14" fontId="4" fillId="0" borderId="13" xfId="1" applyNumberFormat="1" applyBorder="1" applyAlignment="1">
      <alignment horizontal="right" vertical="top"/>
    </xf>
    <xf numFmtId="0" fontId="4" fillId="0" borderId="13" xfId="1" applyBorder="1" applyAlignment="1">
      <alignment horizontal="right" vertical="top"/>
    </xf>
    <xf numFmtId="0" fontId="4" fillId="0" borderId="13" xfId="1" applyBorder="1" applyAlignment="1">
      <alignment horizontal="center" vertical="top"/>
    </xf>
    <xf numFmtId="0" fontId="4" fillId="0" borderId="13" xfId="1" applyBorder="1" applyAlignment="1">
      <alignment vertical="top"/>
    </xf>
    <xf numFmtId="0" fontId="4" fillId="0" borderId="13" xfId="1" applyBorder="1" applyAlignment="1">
      <alignment vertical="top" wrapText="1"/>
    </xf>
    <xf numFmtId="14" fontId="4" fillId="0" borderId="3" xfId="1" applyNumberFormat="1" applyBorder="1" applyAlignment="1">
      <alignment vertical="top"/>
    </xf>
    <xf numFmtId="0" fontId="4" fillId="0" borderId="15" xfId="1" applyBorder="1" applyAlignment="1">
      <alignment vertical="top"/>
    </xf>
    <xf numFmtId="0" fontId="4" fillId="0" borderId="16" xfId="1" applyBorder="1" applyAlignment="1">
      <alignment vertical="top" wrapText="1"/>
    </xf>
    <xf numFmtId="0" fontId="0" fillId="0" borderId="3" xfId="0" applyBorder="1"/>
    <xf numFmtId="0" fontId="0" fillId="2" borderId="15" xfId="0" applyFill="1" applyBorder="1"/>
    <xf numFmtId="3" fontId="0" fillId="2" borderId="16" xfId="0" applyNumberFormat="1" applyFill="1" applyBorder="1"/>
    <xf numFmtId="3" fontId="7" fillId="0" borderId="3" xfId="0" applyNumberFormat="1" applyFont="1" applyBorder="1"/>
    <xf numFmtId="3" fontId="8" fillId="0" borderId="3" xfId="0" applyNumberFormat="1" applyFont="1" applyBorder="1"/>
    <xf numFmtId="1" fontId="0" fillId="2" borderId="0" xfId="0" applyNumberForma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6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T31"/>
  <sheetViews>
    <sheetView tabSelected="1" topLeftCell="A14" workbookViewId="0">
      <selection activeCell="G10" sqref="G10"/>
    </sheetView>
  </sheetViews>
  <sheetFormatPr defaultRowHeight="1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0.42578125" style="1" customWidth="1"/>
    <col min="17" max="17" width="15.85546875" style="1" customWidth="1"/>
    <col min="18" max="18" width="12" style="1" bestFit="1" customWidth="1"/>
    <col min="19" max="19" width="12" style="1" customWidth="1"/>
    <col min="20" max="16384" width="9.140625" style="1"/>
  </cols>
  <sheetData>
    <row r="1" spans="1:17" ht="23.2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7" ht="23.25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7" ht="25.5" customHeight="1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7" ht="28.5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3"/>
      <c r="P4" s="73"/>
    </row>
    <row r="5" spans="1:17" ht="45.7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35" t="s">
        <v>17</v>
      </c>
      <c r="O5" s="17" t="s">
        <v>18</v>
      </c>
      <c r="P5" s="18" t="s">
        <v>19</v>
      </c>
      <c r="Q5" s="16" t="s">
        <v>20</v>
      </c>
    </row>
    <row r="6" spans="1:1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36"/>
      <c r="O6" s="12"/>
      <c r="P6" s="11"/>
      <c r="Q6" s="13"/>
    </row>
    <row r="7" spans="1:1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6"/>
      <c r="O7" s="12"/>
      <c r="P7" s="11"/>
      <c r="Q7" s="13"/>
    </row>
    <row r="8" spans="1:1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6"/>
      <c r="O8" s="12"/>
      <c r="P8" s="11"/>
      <c r="Q8" s="13"/>
    </row>
    <row r="9" spans="1:1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6"/>
      <c r="O9" s="12"/>
      <c r="P9" s="11"/>
      <c r="Q9" s="13"/>
    </row>
    <row r="10" spans="1:1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36"/>
      <c r="O10" s="12"/>
      <c r="P10" s="11"/>
      <c r="Q10" s="13"/>
    </row>
    <row r="11" spans="1:17">
      <c r="A11" s="3">
        <v>6</v>
      </c>
      <c r="B11" s="4">
        <v>2017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7"/>
      <c r="O11" s="14">
        <v>2</v>
      </c>
      <c r="P11" s="32">
        <v>35549334</v>
      </c>
      <c r="Q11" s="30">
        <f>O11/(P11/200000)</f>
        <v>1.125196888358021E-2</v>
      </c>
    </row>
    <row r="12" spans="1:17">
      <c r="A12" s="3">
        <v>7</v>
      </c>
      <c r="B12" s="4">
        <v>2018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7"/>
      <c r="O12" s="14">
        <v>3</v>
      </c>
      <c r="P12" s="32">
        <v>37533432</v>
      </c>
      <c r="Q12" s="30">
        <f t="shared" ref="Q12:Q16" si="0">O12/(P12/200000)</f>
        <v>1.5985748385599272E-2</v>
      </c>
    </row>
    <row r="13" spans="1:17">
      <c r="A13" s="3">
        <v>8</v>
      </c>
      <c r="B13" s="4">
        <v>2019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7"/>
      <c r="O13" s="14">
        <v>3</v>
      </c>
      <c r="P13" s="32">
        <v>45602935.685000002</v>
      </c>
      <c r="Q13" s="30">
        <f t="shared" si="0"/>
        <v>1.3157047698518139E-2</v>
      </c>
    </row>
    <row r="14" spans="1:17">
      <c r="A14" s="3">
        <v>9</v>
      </c>
      <c r="B14" s="4">
        <v>2020</v>
      </c>
      <c r="C14" s="10">
        <f>C23*200000/C29</f>
        <v>0</v>
      </c>
      <c r="D14" s="10">
        <f t="shared" ref="D14:M14" si="1">D23*200000/D29</f>
        <v>0</v>
      </c>
      <c r="E14" s="10">
        <f t="shared" si="1"/>
        <v>0</v>
      </c>
      <c r="F14" s="10">
        <f t="shared" si="1"/>
        <v>5.9479245230385343E-2</v>
      </c>
      <c r="G14" s="10">
        <f t="shared" si="1"/>
        <v>0</v>
      </c>
      <c r="H14" s="10">
        <f t="shared" si="1"/>
        <v>0.25271405545134695</v>
      </c>
      <c r="I14" s="10">
        <f t="shared" si="1"/>
        <v>0.1537562986652139</v>
      </c>
      <c r="J14" s="10">
        <f t="shared" si="1"/>
        <v>4.8205743888889159E-2</v>
      </c>
      <c r="K14" s="10">
        <f t="shared" si="1"/>
        <v>0.11638073036531241</v>
      </c>
      <c r="L14" s="10">
        <f>L23*200000/L29</f>
        <v>3.8364058119606831E-2</v>
      </c>
      <c r="M14" s="10">
        <f t="shared" si="1"/>
        <v>0</v>
      </c>
      <c r="N14" s="37">
        <f>N23*200000/N29</f>
        <v>0</v>
      </c>
      <c r="O14" s="14">
        <v>14</v>
      </c>
      <c r="P14" s="32">
        <v>50727408.739999995</v>
      </c>
      <c r="Q14" s="30">
        <f t="shared" si="0"/>
        <v>5.5196984619325151E-2</v>
      </c>
    </row>
    <row r="15" spans="1:17">
      <c r="A15" s="3">
        <v>10</v>
      </c>
      <c r="B15" s="4">
        <v>2021</v>
      </c>
      <c r="C15" s="38">
        <f>C24*200000/C30</f>
        <v>5.4139700572860563E-2</v>
      </c>
      <c r="D15" s="38">
        <f t="shared" ref="D15:N16" si="2">D24*200000/D30</f>
        <v>0</v>
      </c>
      <c r="E15" s="38">
        <f t="shared" si="2"/>
        <v>9.7839748496077711E-2</v>
      </c>
      <c r="F15" s="38">
        <f t="shared" si="2"/>
        <v>0.13816858121304529</v>
      </c>
      <c r="G15" s="38">
        <f t="shared" si="2"/>
        <v>0.14140137629777388</v>
      </c>
      <c r="H15" s="38">
        <f t="shared" si="2"/>
        <v>8.1762701309812114E-2</v>
      </c>
      <c r="I15" s="38">
        <f t="shared" si="2"/>
        <v>0</v>
      </c>
      <c r="J15" s="38">
        <f t="shared" si="2"/>
        <v>3.5092813173993667E-2</v>
      </c>
      <c r="K15" s="38">
        <f t="shared" si="2"/>
        <v>3.1218927362579859E-2</v>
      </c>
      <c r="L15" s="38">
        <f t="shared" si="2"/>
        <v>2.9612928341658181E-2</v>
      </c>
      <c r="M15" s="38">
        <f t="shared" si="2"/>
        <v>0.10059335054883464</v>
      </c>
      <c r="N15" s="39">
        <f t="shared" si="2"/>
        <v>6.572358589744634E-2</v>
      </c>
      <c r="O15" s="14">
        <v>19</v>
      </c>
      <c r="P15" s="32">
        <v>60617853.298</v>
      </c>
      <c r="Q15" s="30">
        <f t="shared" si="0"/>
        <v>6.268780224398636E-2</v>
      </c>
    </row>
    <row r="16" spans="1:17">
      <c r="A16" s="3">
        <v>11</v>
      </c>
      <c r="B16" s="36">
        <v>2022</v>
      </c>
      <c r="C16" s="34">
        <f>C25*200000/C31</f>
        <v>3.7621416066338592E-2</v>
      </c>
      <c r="D16" s="34">
        <f t="shared" si="2"/>
        <v>7.639480683382105E-2</v>
      </c>
      <c r="E16" s="34">
        <f t="shared" si="2"/>
        <v>3.3562959917435117E-2</v>
      </c>
      <c r="F16" s="34">
        <f t="shared" si="2"/>
        <v>3.2188086577583992E-2</v>
      </c>
      <c r="G16" s="34">
        <f t="shared" si="2"/>
        <v>6.6390449202758592E-2</v>
      </c>
      <c r="H16" s="34">
        <f t="shared" si="2"/>
        <v>0</v>
      </c>
      <c r="I16" s="54"/>
      <c r="J16" s="40"/>
      <c r="K16" s="40"/>
      <c r="L16" s="40"/>
      <c r="M16" s="40"/>
      <c r="N16" s="41"/>
      <c r="O16" s="15">
        <f>O25</f>
        <v>7</v>
      </c>
      <c r="P16" s="33">
        <f>O31</f>
        <v>34920940</v>
      </c>
      <c r="Q16" s="31">
        <f t="shared" si="0"/>
        <v>4.0090558845208631E-2</v>
      </c>
    </row>
    <row r="17" spans="1:20">
      <c r="A17" s="7"/>
      <c r="P17" s="1" t="s">
        <v>21</v>
      </c>
    </row>
    <row r="18" spans="1:20">
      <c r="A18" s="7"/>
      <c r="B18" s="9" t="s">
        <v>22</v>
      </c>
    </row>
    <row r="19" spans="1:20">
      <c r="B19" s="2" t="s">
        <v>5</v>
      </c>
      <c r="C19" s="48" t="s">
        <v>6</v>
      </c>
      <c r="D19" s="48" t="s">
        <v>7</v>
      </c>
      <c r="E19" s="48" t="s">
        <v>8</v>
      </c>
      <c r="F19" s="48" t="s">
        <v>9</v>
      </c>
      <c r="G19" s="48" t="s">
        <v>10</v>
      </c>
      <c r="H19" s="48" t="s">
        <v>11</v>
      </c>
      <c r="I19" s="48" t="s">
        <v>12</v>
      </c>
      <c r="J19" s="48" t="s">
        <v>13</v>
      </c>
      <c r="K19" s="48" t="s">
        <v>14</v>
      </c>
      <c r="L19" s="48" t="s">
        <v>15</v>
      </c>
      <c r="M19" s="48" t="s">
        <v>16</v>
      </c>
      <c r="N19" s="48" t="s">
        <v>17</v>
      </c>
      <c r="O19" s="48" t="s">
        <v>23</v>
      </c>
    </row>
    <row r="20" spans="1:20">
      <c r="B20" s="36">
        <v>2017</v>
      </c>
      <c r="C20" s="49">
        <v>0</v>
      </c>
      <c r="D20" s="49">
        <v>0</v>
      </c>
      <c r="E20" s="49">
        <v>0</v>
      </c>
      <c r="F20" s="49">
        <v>1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50">
        <v>1</v>
      </c>
      <c r="M20" s="49">
        <v>0</v>
      </c>
      <c r="N20" s="49">
        <v>0</v>
      </c>
      <c r="O20" s="51">
        <f t="shared" ref="O20:O25" si="3">SUM(C20:N20)</f>
        <v>2</v>
      </c>
    </row>
    <row r="21" spans="1:20">
      <c r="B21" s="36">
        <v>2018</v>
      </c>
      <c r="C21" s="49">
        <v>0</v>
      </c>
      <c r="D21" s="49">
        <v>1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1</v>
      </c>
      <c r="K21" s="49">
        <v>1</v>
      </c>
      <c r="L21" s="49">
        <v>0</v>
      </c>
      <c r="M21" s="49">
        <v>0</v>
      </c>
      <c r="N21" s="49">
        <v>0</v>
      </c>
      <c r="O21" s="51">
        <f t="shared" si="3"/>
        <v>3</v>
      </c>
    </row>
    <row r="22" spans="1:20">
      <c r="B22" s="36">
        <v>2019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1</v>
      </c>
      <c r="I22" s="49">
        <v>2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51">
        <f t="shared" si="3"/>
        <v>3</v>
      </c>
    </row>
    <row r="23" spans="1:20">
      <c r="B23" s="36">
        <v>2020</v>
      </c>
      <c r="C23" s="49">
        <v>0</v>
      </c>
      <c r="D23" s="49">
        <v>0</v>
      </c>
      <c r="E23" s="50"/>
      <c r="F23" s="49">
        <v>1</v>
      </c>
      <c r="G23" s="49">
        <v>0</v>
      </c>
      <c r="H23" s="49">
        <v>5</v>
      </c>
      <c r="I23" s="49">
        <v>3</v>
      </c>
      <c r="J23" s="49">
        <v>1</v>
      </c>
      <c r="K23" s="49">
        <v>3</v>
      </c>
      <c r="L23" s="49">
        <v>1</v>
      </c>
      <c r="M23" s="49">
        <v>0</v>
      </c>
      <c r="N23" s="49">
        <v>0</v>
      </c>
      <c r="O23" s="51">
        <f t="shared" si="3"/>
        <v>14</v>
      </c>
      <c r="T23" s="71"/>
    </row>
    <row r="24" spans="1:20">
      <c r="B24" s="36">
        <v>2021</v>
      </c>
      <c r="C24" s="49">
        <v>1</v>
      </c>
      <c r="D24" s="49">
        <v>0</v>
      </c>
      <c r="E24" s="49">
        <v>2</v>
      </c>
      <c r="F24" s="49">
        <v>3</v>
      </c>
      <c r="G24" s="49">
        <v>3</v>
      </c>
      <c r="H24" s="49">
        <v>2</v>
      </c>
      <c r="I24" s="49">
        <v>0</v>
      </c>
      <c r="J24" s="49">
        <v>1</v>
      </c>
      <c r="K24" s="49">
        <v>1</v>
      </c>
      <c r="L24" s="49">
        <v>1</v>
      </c>
      <c r="M24" s="49">
        <v>3</v>
      </c>
      <c r="N24" s="49">
        <v>2</v>
      </c>
      <c r="O24" s="51">
        <f t="shared" si="3"/>
        <v>19</v>
      </c>
    </row>
    <row r="25" spans="1:20">
      <c r="B25" s="36">
        <v>2022</v>
      </c>
      <c r="C25" s="49">
        <v>1</v>
      </c>
      <c r="D25" s="49">
        <v>2</v>
      </c>
      <c r="E25" s="49">
        <v>1</v>
      </c>
      <c r="F25" s="49">
        <v>1</v>
      </c>
      <c r="G25" s="49">
        <v>2</v>
      </c>
      <c r="H25" s="49">
        <v>0</v>
      </c>
      <c r="I25" s="52"/>
      <c r="J25" s="52"/>
      <c r="K25" s="52"/>
      <c r="L25" s="52"/>
      <c r="M25" s="52"/>
      <c r="N25" s="52"/>
      <c r="O25" s="51">
        <f t="shared" si="3"/>
        <v>7</v>
      </c>
    </row>
    <row r="26" spans="1:20">
      <c r="O26"/>
    </row>
    <row r="27" spans="1:20">
      <c r="B27" s="9" t="s">
        <v>24</v>
      </c>
    </row>
    <row r="28" spans="1:20">
      <c r="B28" s="2" t="s">
        <v>5</v>
      </c>
      <c r="C28" s="2" t="s">
        <v>6</v>
      </c>
      <c r="D28" s="2" t="s">
        <v>7</v>
      </c>
      <c r="E28" s="2" t="s">
        <v>8</v>
      </c>
      <c r="F28" s="2" t="s">
        <v>9</v>
      </c>
      <c r="G28" s="2" t="s">
        <v>10</v>
      </c>
      <c r="H28" s="2" t="s">
        <v>11</v>
      </c>
      <c r="I28" s="2" t="s">
        <v>12</v>
      </c>
      <c r="J28" s="2" t="s">
        <v>13</v>
      </c>
      <c r="K28" s="2" t="s">
        <v>14</v>
      </c>
      <c r="L28" s="2" t="s">
        <v>15</v>
      </c>
      <c r="M28" s="2" t="s">
        <v>16</v>
      </c>
      <c r="N28" s="2" t="s">
        <v>17</v>
      </c>
      <c r="O28" s="2" t="s">
        <v>23</v>
      </c>
    </row>
    <row r="29" spans="1:20">
      <c r="B29" s="4">
        <v>2020</v>
      </c>
      <c r="C29" s="8">
        <v>4679579.5999999996</v>
      </c>
      <c r="D29" s="8">
        <v>4184702.2800000003</v>
      </c>
      <c r="E29" s="8">
        <v>4092336.9699999997</v>
      </c>
      <c r="F29" s="8">
        <v>3362517.45</v>
      </c>
      <c r="G29" s="8">
        <v>3705474.2399999998</v>
      </c>
      <c r="H29" s="8">
        <v>3957041.48</v>
      </c>
      <c r="I29" s="8">
        <v>3902279.16</v>
      </c>
      <c r="J29" s="8">
        <v>4148883.1799999997</v>
      </c>
      <c r="K29" s="8">
        <v>5155492.6500000004</v>
      </c>
      <c r="L29" s="8">
        <v>5213212.83</v>
      </c>
      <c r="M29" s="8">
        <v>4522152.1900000004</v>
      </c>
      <c r="N29" s="8">
        <v>3803736.71</v>
      </c>
      <c r="O29" s="8">
        <v>50727408.739999995</v>
      </c>
    </row>
    <row r="30" spans="1:20">
      <c r="B30" s="4">
        <v>2021</v>
      </c>
      <c r="C30" s="47">
        <v>3694146.77</v>
      </c>
      <c r="D30" s="47">
        <v>3572310.81</v>
      </c>
      <c r="E30" s="47">
        <v>4088317.95</v>
      </c>
      <c r="F30" s="47">
        <v>4342521.25</v>
      </c>
      <c r="G30" s="47">
        <v>4243240.17</v>
      </c>
      <c r="H30" s="47">
        <v>4892206.2699999996</v>
      </c>
      <c r="I30" s="47">
        <v>4875056.3899999997</v>
      </c>
      <c r="J30" s="47">
        <v>5699172.6200000001</v>
      </c>
      <c r="K30" s="47">
        <v>6406370.0099999998</v>
      </c>
      <c r="L30" s="47">
        <v>6753806.9079999998</v>
      </c>
      <c r="M30" s="47">
        <v>5964608.96</v>
      </c>
      <c r="N30" s="47">
        <v>6086095.1900000004</v>
      </c>
      <c r="O30" s="47">
        <v>60617853.298</v>
      </c>
    </row>
    <row r="31" spans="1:20">
      <c r="B31" s="36">
        <v>2022</v>
      </c>
      <c r="C31" s="69">
        <v>5316121</v>
      </c>
      <c r="D31" s="69">
        <v>5235958</v>
      </c>
      <c r="E31" s="69">
        <v>5958950</v>
      </c>
      <c r="F31" s="69">
        <v>6213479</v>
      </c>
      <c r="G31" s="69">
        <v>6024963</v>
      </c>
      <c r="H31" s="70">
        <v>6171469</v>
      </c>
      <c r="I31" s="40"/>
      <c r="J31" s="40"/>
      <c r="K31" s="40"/>
      <c r="L31" s="40"/>
      <c r="M31" s="40"/>
      <c r="N31" s="41"/>
      <c r="O31" s="53">
        <f>SUM(C31:H31)</f>
        <v>34920940</v>
      </c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sheetPr>
    <pageSetUpPr fitToPage="1"/>
  </sheetPr>
  <dimension ref="A1:Q23"/>
  <sheetViews>
    <sheetView topLeftCell="A4" workbookViewId="0">
      <selection activeCell="AI16" sqref="AI16"/>
    </sheetView>
  </sheetViews>
  <sheetFormatPr defaultRowHeight="15"/>
  <cols>
    <col min="1" max="2" width="8.140625" style="1" customWidth="1"/>
    <col min="3" max="15" width="10.7109375" style="1" customWidth="1"/>
    <col min="16" max="16" width="16.85546875" style="1" customWidth="1"/>
    <col min="17" max="17" width="15.85546875" style="1" customWidth="1"/>
    <col min="18" max="16384" width="9.140625" style="1"/>
  </cols>
  <sheetData>
    <row r="1" spans="1:17" ht="23.2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23.25" customHeight="1">
      <c r="A2" s="72" t="s">
        <v>25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ht="25.5" customHeight="1">
      <c r="A3" s="75" t="s">
        <v>26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28.5" customHeight="1">
      <c r="A4" s="76" t="s">
        <v>27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7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28</v>
      </c>
      <c r="P5" s="2" t="s">
        <v>29</v>
      </c>
      <c r="Q5" s="2" t="s">
        <v>19</v>
      </c>
    </row>
    <row r="6" spans="1:17">
      <c r="A6" s="3">
        <v>1</v>
      </c>
      <c r="B6" s="4">
        <v>2012</v>
      </c>
      <c r="C6" s="4">
        <v>0</v>
      </c>
      <c r="D6" s="4">
        <v>0</v>
      </c>
      <c r="E6" s="4">
        <v>0</v>
      </c>
      <c r="F6" s="4">
        <v>0</v>
      </c>
      <c r="G6" s="4">
        <v>1</v>
      </c>
      <c r="H6" s="4">
        <v>3</v>
      </c>
      <c r="I6" s="4">
        <v>2</v>
      </c>
      <c r="J6" s="4">
        <v>0</v>
      </c>
      <c r="K6" s="4">
        <v>1</v>
      </c>
      <c r="L6" s="4">
        <v>0</v>
      </c>
      <c r="M6" s="4">
        <v>1</v>
      </c>
      <c r="N6" s="4">
        <v>0</v>
      </c>
      <c r="O6" s="4">
        <f t="shared" ref="O6:O16" si="0">SUM(C6:N6)</f>
        <v>8</v>
      </c>
      <c r="P6" s="4"/>
      <c r="Q6" s="4"/>
    </row>
    <row r="7" spans="1:17">
      <c r="A7" s="3">
        <v>2</v>
      </c>
      <c r="B7" s="4">
        <v>2013</v>
      </c>
      <c r="C7" s="4">
        <v>1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1</v>
      </c>
      <c r="J7" s="4">
        <v>2</v>
      </c>
      <c r="K7" s="4">
        <v>0</v>
      </c>
      <c r="L7" s="4">
        <v>0</v>
      </c>
      <c r="M7" s="4">
        <v>0</v>
      </c>
      <c r="N7" s="4">
        <v>0</v>
      </c>
      <c r="O7" s="4">
        <f t="shared" si="0"/>
        <v>5</v>
      </c>
      <c r="P7" s="4"/>
      <c r="Q7" s="4"/>
    </row>
    <row r="8" spans="1:17">
      <c r="A8" s="3">
        <v>3</v>
      </c>
      <c r="B8" s="4">
        <v>2014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</v>
      </c>
      <c r="L8" s="4">
        <v>1</v>
      </c>
      <c r="M8" s="4">
        <v>0</v>
      </c>
      <c r="N8" s="4">
        <v>0</v>
      </c>
      <c r="O8" s="4">
        <f t="shared" si="0"/>
        <v>2</v>
      </c>
      <c r="P8" s="4"/>
      <c r="Q8" s="4"/>
    </row>
    <row r="9" spans="1:17">
      <c r="A9" s="3">
        <v>4</v>
      </c>
      <c r="B9" s="4">
        <v>2015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</v>
      </c>
      <c r="M9" s="4">
        <v>0</v>
      </c>
      <c r="N9" s="4">
        <v>1</v>
      </c>
      <c r="O9" s="4">
        <f t="shared" si="0"/>
        <v>2</v>
      </c>
      <c r="P9" s="4"/>
      <c r="Q9" s="4"/>
    </row>
    <row r="10" spans="1:17">
      <c r="A10" s="3">
        <v>5</v>
      </c>
      <c r="B10" s="4">
        <v>2016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</v>
      </c>
      <c r="O10" s="4">
        <f t="shared" si="0"/>
        <v>1</v>
      </c>
      <c r="P10" s="4"/>
      <c r="Q10" s="4"/>
    </row>
    <row r="11" spans="1:17">
      <c r="A11" s="3">
        <v>6</v>
      </c>
      <c r="B11" s="4">
        <v>2017</v>
      </c>
      <c r="C11" s="4">
        <v>0</v>
      </c>
      <c r="D11" s="4">
        <v>1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1</v>
      </c>
      <c r="M11" s="4">
        <v>0</v>
      </c>
      <c r="N11" s="4">
        <v>0</v>
      </c>
      <c r="O11" s="4">
        <f t="shared" si="0"/>
        <v>3</v>
      </c>
      <c r="P11" s="5">
        <f t="shared" ref="P11:P16" si="1">O11*200000/Q11</f>
        <v>1.6877953325370315E-2</v>
      </c>
      <c r="Q11" s="6">
        <v>35549334</v>
      </c>
    </row>
    <row r="12" spans="1:17">
      <c r="A12" s="3">
        <v>7</v>
      </c>
      <c r="B12" s="4">
        <v>2018</v>
      </c>
      <c r="C12" s="4">
        <v>0</v>
      </c>
      <c r="D12" s="4">
        <v>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2</v>
      </c>
      <c r="K12" s="4">
        <v>1</v>
      </c>
      <c r="L12" s="4">
        <v>0</v>
      </c>
      <c r="M12" s="4">
        <v>0</v>
      </c>
      <c r="N12" s="4">
        <v>0</v>
      </c>
      <c r="O12" s="4">
        <f t="shared" si="0"/>
        <v>4</v>
      </c>
      <c r="P12" s="5">
        <f t="shared" si="1"/>
        <v>2.1314331180799027E-2</v>
      </c>
      <c r="Q12" s="6">
        <v>37533432</v>
      </c>
    </row>
    <row r="13" spans="1:17">
      <c r="A13" s="3">
        <v>8</v>
      </c>
      <c r="B13" s="4">
        <v>2019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4</v>
      </c>
      <c r="I13" s="4">
        <v>3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f t="shared" si="0"/>
        <v>7</v>
      </c>
      <c r="P13" s="5">
        <f t="shared" si="1"/>
        <v>3.0699777963208993E-2</v>
      </c>
      <c r="Q13" s="6">
        <v>45602935.685000002</v>
      </c>
    </row>
    <row r="14" spans="1:17">
      <c r="A14" s="3">
        <v>9</v>
      </c>
      <c r="B14" s="4">
        <v>2020</v>
      </c>
      <c r="C14" s="4">
        <v>0</v>
      </c>
      <c r="D14" s="4">
        <v>0</v>
      </c>
      <c r="E14" s="4">
        <v>1</v>
      </c>
      <c r="F14" s="4">
        <v>0</v>
      </c>
      <c r="G14" s="4">
        <v>0</v>
      </c>
      <c r="H14" s="4">
        <v>4</v>
      </c>
      <c r="I14" s="4">
        <v>2</v>
      </c>
      <c r="J14" s="4">
        <v>0</v>
      </c>
      <c r="K14" s="4">
        <v>5</v>
      </c>
      <c r="L14" s="4">
        <v>1</v>
      </c>
      <c r="M14" s="4">
        <v>0</v>
      </c>
      <c r="N14" s="4">
        <v>1</v>
      </c>
      <c r="O14" s="4">
        <f t="shared" si="0"/>
        <v>14</v>
      </c>
      <c r="P14" s="5">
        <f t="shared" si="1"/>
        <v>5.5196984619325151E-2</v>
      </c>
      <c r="Q14" s="6">
        <v>50727408.739999995</v>
      </c>
    </row>
    <row r="15" spans="1:17">
      <c r="A15" s="43">
        <v>10</v>
      </c>
      <c r="B15" s="44">
        <v>2021</v>
      </c>
      <c r="C15" s="44">
        <v>0</v>
      </c>
      <c r="D15" s="44">
        <v>1</v>
      </c>
      <c r="E15" s="44">
        <v>2</v>
      </c>
      <c r="F15" s="44">
        <v>2</v>
      </c>
      <c r="G15" s="44">
        <v>3</v>
      </c>
      <c r="H15" s="44">
        <v>3</v>
      </c>
      <c r="I15" s="44">
        <v>0</v>
      </c>
      <c r="J15" s="44">
        <v>0</v>
      </c>
      <c r="K15" s="44">
        <v>0</v>
      </c>
      <c r="L15" s="44">
        <v>1</v>
      </c>
      <c r="M15" s="44">
        <v>1</v>
      </c>
      <c r="N15" s="44">
        <v>0</v>
      </c>
      <c r="O15" s="44">
        <f t="shared" si="0"/>
        <v>13</v>
      </c>
      <c r="P15" s="45">
        <f t="shared" si="1"/>
        <v>4.2891654166938034E-2</v>
      </c>
      <c r="Q15" s="46">
        <v>60617853.298</v>
      </c>
    </row>
    <row r="16" spans="1:17">
      <c r="A16" s="42">
        <v>11</v>
      </c>
      <c r="B16" s="11">
        <v>2022</v>
      </c>
      <c r="C16" s="66">
        <v>2</v>
      </c>
      <c r="D16" s="66">
        <v>0</v>
      </c>
      <c r="E16" s="66">
        <v>0</v>
      </c>
      <c r="F16" s="66">
        <v>0</v>
      </c>
      <c r="G16" s="66">
        <v>1</v>
      </c>
      <c r="H16" s="66">
        <v>0</v>
      </c>
      <c r="I16" s="40"/>
      <c r="J16" s="40"/>
      <c r="K16" s="40"/>
      <c r="L16" s="40"/>
      <c r="M16" s="40"/>
      <c r="N16" s="41"/>
      <c r="O16" s="67">
        <f t="shared" si="0"/>
        <v>3</v>
      </c>
      <c r="P16" s="5">
        <f t="shared" si="1"/>
        <v>1.7181668076517987E-2</v>
      </c>
      <c r="Q16" s="68">
        <f>O23</f>
        <v>34920940</v>
      </c>
    </row>
    <row r="17" spans="1:15">
      <c r="A17" s="7"/>
    </row>
    <row r="19" spans="1:15"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23</v>
      </c>
    </row>
    <row r="20" spans="1:15">
      <c r="B20" s="4">
        <v>2019</v>
      </c>
      <c r="C20" s="8">
        <v>2806768.2220000001</v>
      </c>
      <c r="D20" s="8">
        <v>3050588.51</v>
      </c>
      <c r="E20" s="8">
        <v>3330634.8</v>
      </c>
      <c r="F20" s="8">
        <v>3429181.05</v>
      </c>
      <c r="G20" s="8">
        <v>3948334.42</v>
      </c>
      <c r="H20" s="8">
        <v>3716684.26</v>
      </c>
      <c r="I20" s="8">
        <v>3905669.4</v>
      </c>
      <c r="J20" s="8">
        <v>4507574.3629999999</v>
      </c>
      <c r="K20" s="8">
        <v>4031131.82</v>
      </c>
      <c r="L20" s="8">
        <v>4477317.8099999996</v>
      </c>
      <c r="M20" s="8">
        <v>4370348</v>
      </c>
      <c r="N20" s="8">
        <v>4028703.03</v>
      </c>
      <c r="O20" s="8">
        <v>45602935.685000002</v>
      </c>
    </row>
    <row r="21" spans="1:15">
      <c r="B21" s="4">
        <v>2020</v>
      </c>
      <c r="C21" s="8">
        <v>4679579.5999999996</v>
      </c>
      <c r="D21" s="8">
        <v>4184702.2800000003</v>
      </c>
      <c r="E21" s="8">
        <v>4092336.9699999997</v>
      </c>
      <c r="F21" s="8">
        <v>3362517.45</v>
      </c>
      <c r="G21" s="8">
        <v>3705474.2399999998</v>
      </c>
      <c r="H21" s="8">
        <v>3957041.48</v>
      </c>
      <c r="I21" s="8">
        <v>3902279.16</v>
      </c>
      <c r="J21" s="8">
        <v>4148883.1799999997</v>
      </c>
      <c r="K21" s="8">
        <v>5155492.6500000004</v>
      </c>
      <c r="L21" s="8">
        <v>5213212.83</v>
      </c>
      <c r="M21" s="8">
        <v>4522152.1900000004</v>
      </c>
      <c r="N21" s="8">
        <v>3803736.71</v>
      </c>
      <c r="O21" s="8">
        <v>50727408.739999995</v>
      </c>
    </row>
    <row r="22" spans="1:15">
      <c r="B22" s="44">
        <v>2021</v>
      </c>
      <c r="C22" s="47">
        <v>3694146.77</v>
      </c>
      <c r="D22" s="47">
        <v>3572310.81</v>
      </c>
      <c r="E22" s="47">
        <v>4088317.95</v>
      </c>
      <c r="F22" s="47">
        <v>4342521.25</v>
      </c>
      <c r="G22" s="47">
        <v>4243240.17</v>
      </c>
      <c r="H22" s="47">
        <v>4892206.2699999996</v>
      </c>
      <c r="I22" s="47">
        <v>4875056.3899999997</v>
      </c>
      <c r="J22" s="47">
        <v>5699172.6200000001</v>
      </c>
      <c r="K22" s="47">
        <v>6406370.0099999998</v>
      </c>
      <c r="L22" s="47">
        <v>6753806.9079999998</v>
      </c>
      <c r="M22" s="47">
        <v>5964608.96</v>
      </c>
      <c r="N22" s="47">
        <v>6086095.1900000004</v>
      </c>
      <c r="O22" s="47">
        <v>60617853.298</v>
      </c>
    </row>
    <row r="23" spans="1:15">
      <c r="B23" s="36">
        <v>2022</v>
      </c>
      <c r="C23" s="69">
        <v>5316121</v>
      </c>
      <c r="D23" s="69">
        <v>5235958</v>
      </c>
      <c r="E23" s="69">
        <v>5958950</v>
      </c>
      <c r="F23" s="69">
        <v>6213479</v>
      </c>
      <c r="G23" s="69">
        <v>6024963</v>
      </c>
      <c r="H23" s="70">
        <v>6171469</v>
      </c>
      <c r="I23" s="40"/>
      <c r="J23" s="40"/>
      <c r="K23" s="40"/>
      <c r="L23" s="40"/>
      <c r="M23" s="40"/>
      <c r="N23" s="41"/>
      <c r="O23" s="53">
        <f>SUM(C23:N23)</f>
        <v>34920940</v>
      </c>
    </row>
  </sheetData>
  <mergeCells count="4">
    <mergeCell ref="A1:O1"/>
    <mergeCell ref="A3:O3"/>
    <mergeCell ref="A4:O4"/>
    <mergeCell ref="A2:O2"/>
  </mergeCells>
  <pageMargins left="0.7" right="0.7" top="0.75" bottom="0.75" header="0.3" footer="0.3"/>
  <pageSetup scale="64" fitToHeight="0" orientation="landscape" r:id="rId1"/>
  <headerFooter>
    <oddFooter>&amp;C&amp;1#&amp;"Calibri"&amp;12&amp;K000000Internal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>
    <tabColor rgb="FF92D050"/>
  </sheetPr>
  <dimension ref="A1:L48"/>
  <sheetViews>
    <sheetView zoomScale="90" zoomScaleNormal="90" workbookViewId="0">
      <selection activeCell="C24" sqref="C24"/>
    </sheetView>
  </sheetViews>
  <sheetFormatPr defaultRowHeight="12.75"/>
  <cols>
    <col min="1" max="1" width="13" style="19" bestFit="1" customWidth="1"/>
    <col min="2" max="2" width="9.85546875" style="19" bestFit="1" customWidth="1"/>
    <col min="3" max="3" width="14.5703125" style="20" bestFit="1" customWidth="1"/>
    <col min="4" max="4" width="42.140625" style="19" bestFit="1" customWidth="1"/>
    <col min="5" max="5" width="9.42578125" style="19" customWidth="1"/>
    <col min="6" max="6" width="20.140625" style="19" bestFit="1" customWidth="1"/>
    <col min="7" max="7" width="21.42578125" style="19" customWidth="1"/>
    <col min="8" max="8" width="23.28515625" style="21" bestFit="1" customWidth="1"/>
    <col min="9" max="9" width="18.42578125" style="21" customWidth="1"/>
    <col min="10" max="16384" width="9.140625" style="19"/>
  </cols>
  <sheetData>
    <row r="1" spans="1:9" ht="36.75" customHeight="1">
      <c r="A1" s="77" t="s">
        <v>30</v>
      </c>
      <c r="B1" s="77"/>
      <c r="C1" s="77"/>
      <c r="D1" s="77"/>
      <c r="E1" s="77"/>
      <c r="F1" s="77"/>
      <c r="G1" s="77"/>
      <c r="H1" s="77"/>
      <c r="I1" s="77"/>
    </row>
    <row r="2" spans="1:9" ht="33" customHeight="1">
      <c r="A2" s="27" t="s">
        <v>31</v>
      </c>
      <c r="B2" s="27" t="s">
        <v>5</v>
      </c>
      <c r="C2" s="28" t="s">
        <v>32</v>
      </c>
      <c r="D2" s="27" t="s">
        <v>33</v>
      </c>
      <c r="E2" s="27" t="s">
        <v>34</v>
      </c>
      <c r="F2" s="27" t="s">
        <v>35</v>
      </c>
      <c r="G2" s="27" t="s">
        <v>36</v>
      </c>
      <c r="H2" s="27" t="s">
        <v>37</v>
      </c>
      <c r="I2" s="27" t="s">
        <v>38</v>
      </c>
    </row>
    <row r="3" spans="1:9">
      <c r="A3" s="22" t="s">
        <v>39</v>
      </c>
      <c r="B3" s="23">
        <v>2017</v>
      </c>
      <c r="C3" s="24">
        <v>112802150</v>
      </c>
      <c r="D3" s="25" t="s">
        <v>40</v>
      </c>
      <c r="E3" s="25" t="s">
        <v>41</v>
      </c>
      <c r="F3" s="25" t="s">
        <v>42</v>
      </c>
      <c r="G3" s="25" t="s">
        <v>43</v>
      </c>
      <c r="H3" s="26" t="s">
        <v>44</v>
      </c>
      <c r="I3" s="26">
        <v>1</v>
      </c>
    </row>
    <row r="4" spans="1:9">
      <c r="A4" s="22" t="s">
        <v>45</v>
      </c>
      <c r="B4" s="23">
        <v>2017</v>
      </c>
      <c r="C4" s="24" t="s">
        <v>46</v>
      </c>
      <c r="D4" s="25" t="s">
        <v>47</v>
      </c>
      <c r="E4" s="25" t="s">
        <v>41</v>
      </c>
      <c r="F4" s="25" t="s">
        <v>42</v>
      </c>
      <c r="G4" s="25" t="s">
        <v>43</v>
      </c>
      <c r="H4" s="26" t="s">
        <v>44</v>
      </c>
      <c r="I4" s="26">
        <v>1</v>
      </c>
    </row>
    <row r="5" spans="1:9" ht="51">
      <c r="A5" s="22">
        <v>43156</v>
      </c>
      <c r="B5" s="23">
        <v>2018</v>
      </c>
      <c r="C5" s="24">
        <v>114344097</v>
      </c>
      <c r="D5" s="25" t="s">
        <v>48</v>
      </c>
      <c r="E5" s="25" t="s">
        <v>41</v>
      </c>
      <c r="F5" s="25" t="s">
        <v>42</v>
      </c>
      <c r="G5" s="25" t="s">
        <v>43</v>
      </c>
      <c r="H5" s="26" t="s">
        <v>49</v>
      </c>
      <c r="I5" s="26">
        <v>1</v>
      </c>
    </row>
    <row r="6" spans="1:9">
      <c r="A6" s="22">
        <v>43364</v>
      </c>
      <c r="B6" s="23">
        <v>2018</v>
      </c>
      <c r="C6" s="24">
        <v>114995797</v>
      </c>
      <c r="D6" s="25" t="s">
        <v>50</v>
      </c>
      <c r="E6" s="25" t="s">
        <v>41</v>
      </c>
      <c r="F6" s="25" t="s">
        <v>42</v>
      </c>
      <c r="G6" s="25" t="s">
        <v>43</v>
      </c>
      <c r="H6" s="26" t="s">
        <v>51</v>
      </c>
      <c r="I6" s="26">
        <v>1</v>
      </c>
    </row>
    <row r="7" spans="1:9">
      <c r="A7" s="22">
        <v>43322</v>
      </c>
      <c r="B7" s="23">
        <v>2018</v>
      </c>
      <c r="C7" s="24" t="s">
        <v>52</v>
      </c>
      <c r="D7" s="25" t="s">
        <v>53</v>
      </c>
      <c r="E7" s="25" t="s">
        <v>52</v>
      </c>
      <c r="F7" s="25" t="s">
        <v>52</v>
      </c>
      <c r="G7" s="25" t="s">
        <v>43</v>
      </c>
      <c r="H7" s="26" t="s">
        <v>44</v>
      </c>
      <c r="I7" s="26">
        <v>1</v>
      </c>
    </row>
    <row r="8" spans="1:9">
      <c r="A8" s="22">
        <v>43633</v>
      </c>
      <c r="B8" s="23">
        <v>2019</v>
      </c>
      <c r="C8" s="24">
        <v>117472430</v>
      </c>
      <c r="D8" s="25" t="s">
        <v>54</v>
      </c>
      <c r="E8" s="25" t="s">
        <v>41</v>
      </c>
      <c r="F8" s="25" t="s">
        <v>42</v>
      </c>
      <c r="G8" s="25" t="s">
        <v>43</v>
      </c>
      <c r="H8" s="26" t="s">
        <v>51</v>
      </c>
      <c r="I8" s="26">
        <v>1</v>
      </c>
    </row>
    <row r="9" spans="1:9" ht="25.5" customHeight="1">
      <c r="A9" s="22">
        <v>43668</v>
      </c>
      <c r="B9" s="23">
        <v>2019</v>
      </c>
      <c r="C9" s="24">
        <v>117635458</v>
      </c>
      <c r="D9" s="25" t="s">
        <v>55</v>
      </c>
      <c r="E9" s="25" t="s">
        <v>41</v>
      </c>
      <c r="F9" s="25" t="s">
        <v>42</v>
      </c>
      <c r="G9" s="25" t="s">
        <v>43</v>
      </c>
      <c r="H9" s="26" t="s">
        <v>44</v>
      </c>
      <c r="I9" s="26">
        <v>1</v>
      </c>
    </row>
    <row r="10" spans="1:9" ht="51">
      <c r="A10" s="22">
        <v>43672</v>
      </c>
      <c r="B10" s="23">
        <v>2019</v>
      </c>
      <c r="C10" s="24">
        <v>117743879</v>
      </c>
      <c r="D10" s="25" t="s">
        <v>56</v>
      </c>
      <c r="E10" s="25" t="s">
        <v>41</v>
      </c>
      <c r="F10" s="25" t="s">
        <v>42</v>
      </c>
      <c r="G10" s="25" t="s">
        <v>43</v>
      </c>
      <c r="H10" s="26" t="s">
        <v>49</v>
      </c>
      <c r="I10" s="26">
        <v>1</v>
      </c>
    </row>
    <row r="11" spans="1:9">
      <c r="A11" s="22">
        <v>43941</v>
      </c>
      <c r="B11" s="23">
        <v>2020</v>
      </c>
      <c r="C11" s="24">
        <v>118946473</v>
      </c>
      <c r="D11" s="25" t="s">
        <v>57</v>
      </c>
      <c r="E11" s="25" t="s">
        <v>41</v>
      </c>
      <c r="F11" s="25" t="s">
        <v>58</v>
      </c>
      <c r="G11" s="25" t="s">
        <v>43</v>
      </c>
      <c r="H11" s="26" t="s">
        <v>59</v>
      </c>
      <c r="I11" s="26">
        <v>1</v>
      </c>
    </row>
    <row r="12" spans="1:9" ht="19.5" customHeight="1">
      <c r="A12" s="22">
        <v>43984</v>
      </c>
      <c r="B12" s="25">
        <v>2020</v>
      </c>
      <c r="C12" s="25" t="s">
        <v>60</v>
      </c>
      <c r="D12" s="25" t="s">
        <v>61</v>
      </c>
      <c r="E12" s="25" t="s">
        <v>41</v>
      </c>
      <c r="F12" s="25" t="s">
        <v>42</v>
      </c>
      <c r="G12" s="25" t="s">
        <v>43</v>
      </c>
      <c r="H12" s="25" t="s">
        <v>44</v>
      </c>
      <c r="I12" s="26">
        <v>3</v>
      </c>
    </row>
    <row r="13" spans="1:9">
      <c r="A13" s="22">
        <v>43991</v>
      </c>
      <c r="B13" s="23">
        <v>2020</v>
      </c>
      <c r="C13" s="24">
        <v>119144515</v>
      </c>
      <c r="D13" s="25" t="s">
        <v>62</v>
      </c>
      <c r="E13" s="25" t="s">
        <v>63</v>
      </c>
      <c r="F13" s="25" t="s">
        <v>64</v>
      </c>
      <c r="G13" s="25" t="s">
        <v>43</v>
      </c>
      <c r="H13" s="26" t="s">
        <v>59</v>
      </c>
      <c r="I13" s="26">
        <v>1</v>
      </c>
    </row>
    <row r="14" spans="1:9" ht="38.25">
      <c r="A14" s="22">
        <v>44008</v>
      </c>
      <c r="B14" s="23">
        <v>2020</v>
      </c>
      <c r="C14" s="24">
        <v>119233520</v>
      </c>
      <c r="D14" s="25" t="s">
        <v>65</v>
      </c>
      <c r="E14" s="25" t="s">
        <v>63</v>
      </c>
      <c r="F14" s="25" t="s">
        <v>64</v>
      </c>
      <c r="G14" s="25" t="s">
        <v>43</v>
      </c>
      <c r="H14" s="26" t="s">
        <v>66</v>
      </c>
      <c r="I14" s="26">
        <v>1</v>
      </c>
    </row>
    <row r="15" spans="1:9">
      <c r="A15" s="22">
        <v>44020</v>
      </c>
      <c r="B15" s="23">
        <v>2020</v>
      </c>
      <c r="C15" s="24">
        <v>118721495</v>
      </c>
      <c r="D15" s="25" t="s">
        <v>67</v>
      </c>
      <c r="E15" s="25" t="s">
        <v>41</v>
      </c>
      <c r="F15" s="25" t="s">
        <v>42</v>
      </c>
      <c r="G15" s="25" t="s">
        <v>43</v>
      </c>
      <c r="H15" s="26" t="s">
        <v>44</v>
      </c>
      <c r="I15" s="26">
        <v>1</v>
      </c>
    </row>
    <row r="16" spans="1:9">
      <c r="A16" s="22">
        <v>44025</v>
      </c>
      <c r="B16" s="23">
        <v>2020</v>
      </c>
      <c r="C16" s="24">
        <v>119366163</v>
      </c>
      <c r="D16" s="25" t="s">
        <v>68</v>
      </c>
      <c r="E16" s="25" t="s">
        <v>41</v>
      </c>
      <c r="F16" s="25" t="s">
        <v>42</v>
      </c>
      <c r="G16" s="25" t="s">
        <v>43</v>
      </c>
      <c r="H16" s="26" t="s">
        <v>59</v>
      </c>
      <c r="I16" s="26">
        <v>1</v>
      </c>
    </row>
    <row r="17" spans="1:9">
      <c r="A17" s="22">
        <v>44041</v>
      </c>
      <c r="B17" s="23">
        <v>2020</v>
      </c>
      <c r="C17" s="24">
        <v>119561521</v>
      </c>
      <c r="D17" s="25" t="s">
        <v>69</v>
      </c>
      <c r="E17" s="25" t="s">
        <v>63</v>
      </c>
      <c r="F17" s="25" t="s">
        <v>64</v>
      </c>
      <c r="G17" s="25" t="s">
        <v>43</v>
      </c>
      <c r="H17" s="26" t="s">
        <v>59</v>
      </c>
      <c r="I17" s="26">
        <v>1</v>
      </c>
    </row>
    <row r="18" spans="1:9" ht="25.5">
      <c r="A18" s="22">
        <v>44071</v>
      </c>
      <c r="B18" s="23">
        <v>2020</v>
      </c>
      <c r="C18" s="24">
        <v>119878149</v>
      </c>
      <c r="D18" s="25" t="s">
        <v>70</v>
      </c>
      <c r="E18" s="25" t="s">
        <v>63</v>
      </c>
      <c r="F18" s="25" t="s">
        <v>64</v>
      </c>
      <c r="G18" s="25" t="s">
        <v>43</v>
      </c>
      <c r="H18" s="26" t="s">
        <v>71</v>
      </c>
      <c r="I18" s="26">
        <v>1</v>
      </c>
    </row>
    <row r="19" spans="1:9" ht="25.5">
      <c r="A19" s="22">
        <v>44082</v>
      </c>
      <c r="B19" s="23">
        <v>2020</v>
      </c>
      <c r="C19" s="24">
        <v>119741822</v>
      </c>
      <c r="D19" s="25" t="s">
        <v>72</v>
      </c>
      <c r="E19" s="25" t="s">
        <v>41</v>
      </c>
      <c r="F19" s="25" t="s">
        <v>42</v>
      </c>
      <c r="G19" s="25" t="s">
        <v>43</v>
      </c>
      <c r="H19" s="26" t="s">
        <v>73</v>
      </c>
      <c r="I19" s="26">
        <v>1</v>
      </c>
    </row>
    <row r="20" spans="1:9">
      <c r="A20" s="22">
        <v>44083</v>
      </c>
      <c r="B20" s="23">
        <v>2020</v>
      </c>
      <c r="C20" s="24">
        <v>119751701</v>
      </c>
      <c r="D20" s="25" t="s">
        <v>74</v>
      </c>
      <c r="E20" s="25" t="s">
        <v>41</v>
      </c>
      <c r="F20" s="25" t="s">
        <v>42</v>
      </c>
      <c r="G20" s="25" t="s">
        <v>43</v>
      </c>
      <c r="H20" s="26" t="s">
        <v>59</v>
      </c>
      <c r="I20" s="26">
        <v>1</v>
      </c>
    </row>
    <row r="21" spans="1:9">
      <c r="A21" s="22">
        <v>44089</v>
      </c>
      <c r="B21" s="23">
        <v>2020</v>
      </c>
      <c r="C21" s="24">
        <v>119774633</v>
      </c>
      <c r="D21" s="25" t="s">
        <v>75</v>
      </c>
      <c r="E21" s="25" t="s">
        <v>41</v>
      </c>
      <c r="F21" s="25" t="s">
        <v>64</v>
      </c>
      <c r="G21" s="25" t="s">
        <v>43</v>
      </c>
      <c r="H21" s="26" t="s">
        <v>59</v>
      </c>
      <c r="I21" s="26">
        <v>1</v>
      </c>
    </row>
    <row r="22" spans="1:9">
      <c r="A22" s="22">
        <v>44116</v>
      </c>
      <c r="B22" s="23">
        <v>2020</v>
      </c>
      <c r="C22" s="24">
        <v>119895500</v>
      </c>
      <c r="D22" s="25" t="s">
        <v>76</v>
      </c>
      <c r="E22" s="25" t="s">
        <v>41</v>
      </c>
      <c r="F22" s="25" t="s">
        <v>42</v>
      </c>
      <c r="G22" s="25" t="s">
        <v>43</v>
      </c>
      <c r="H22" s="26" t="s">
        <v>59</v>
      </c>
      <c r="I22" s="26">
        <v>1</v>
      </c>
    </row>
    <row r="23" spans="1:9">
      <c r="A23" s="22">
        <v>44209</v>
      </c>
      <c r="B23" s="23">
        <v>2021</v>
      </c>
      <c r="C23" s="24">
        <v>120430843</v>
      </c>
      <c r="D23" s="25" t="s">
        <v>77</v>
      </c>
      <c r="E23" s="25" t="s">
        <v>63</v>
      </c>
      <c r="F23" s="25" t="s">
        <v>64</v>
      </c>
      <c r="G23" s="25" t="s">
        <v>43</v>
      </c>
      <c r="H23" s="26" t="s">
        <v>59</v>
      </c>
      <c r="I23" s="26">
        <v>1</v>
      </c>
    </row>
    <row r="24" spans="1:9">
      <c r="A24" s="22">
        <v>44259</v>
      </c>
      <c r="B24" s="23">
        <v>2021</v>
      </c>
      <c r="C24" s="24">
        <v>120607640</v>
      </c>
      <c r="D24" s="25" t="s">
        <v>78</v>
      </c>
      <c r="E24" s="25" t="s">
        <v>63</v>
      </c>
      <c r="F24" s="25" t="s">
        <v>64</v>
      </c>
      <c r="G24" s="25" t="s">
        <v>43</v>
      </c>
      <c r="H24" s="26" t="s">
        <v>59</v>
      </c>
      <c r="I24" s="26">
        <v>1</v>
      </c>
    </row>
    <row r="25" spans="1:9">
      <c r="A25" s="22">
        <v>44264</v>
      </c>
      <c r="B25" s="23">
        <v>2021</v>
      </c>
      <c r="C25" s="24">
        <v>120618048</v>
      </c>
      <c r="D25" s="25" t="s">
        <v>79</v>
      </c>
      <c r="E25" s="25" t="s">
        <v>41</v>
      </c>
      <c r="F25" s="25" t="s">
        <v>42</v>
      </c>
      <c r="G25" s="25" t="s">
        <v>43</v>
      </c>
      <c r="H25" s="26" t="s">
        <v>44</v>
      </c>
      <c r="I25" s="26">
        <v>1</v>
      </c>
    </row>
    <row r="26" spans="1:9">
      <c r="A26" s="22">
        <v>44288</v>
      </c>
      <c r="B26" s="23">
        <v>2021</v>
      </c>
      <c r="C26" s="24">
        <v>120744889</v>
      </c>
      <c r="D26" s="25" t="s">
        <v>80</v>
      </c>
      <c r="E26" s="25" t="s">
        <v>41</v>
      </c>
      <c r="F26" s="25" t="s">
        <v>58</v>
      </c>
      <c r="G26" s="25" t="s">
        <v>43</v>
      </c>
      <c r="H26" s="26" t="s">
        <v>59</v>
      </c>
      <c r="I26" s="26">
        <v>1</v>
      </c>
    </row>
    <row r="27" spans="1:9">
      <c r="A27" s="22">
        <v>44301</v>
      </c>
      <c r="B27" s="23">
        <v>2021</v>
      </c>
      <c r="C27" s="24">
        <v>120841730</v>
      </c>
      <c r="D27" s="25" t="s">
        <v>81</v>
      </c>
      <c r="E27" s="25" t="s">
        <v>41</v>
      </c>
      <c r="F27" s="25" t="s">
        <v>64</v>
      </c>
      <c r="G27" s="25" t="s">
        <v>43</v>
      </c>
      <c r="H27" s="26" t="s">
        <v>59</v>
      </c>
      <c r="I27" s="26">
        <v>1</v>
      </c>
    </row>
    <row r="28" spans="1:9">
      <c r="A28" s="22">
        <v>44315</v>
      </c>
      <c r="B28" s="23">
        <v>2021</v>
      </c>
      <c r="C28" s="24">
        <v>120904082</v>
      </c>
      <c r="D28" s="25" t="s">
        <v>82</v>
      </c>
      <c r="E28" s="25" t="s">
        <v>41</v>
      </c>
      <c r="F28" s="25" t="s">
        <v>64</v>
      </c>
      <c r="G28" s="25" t="s">
        <v>43</v>
      </c>
      <c r="H28" s="26" t="s">
        <v>59</v>
      </c>
      <c r="I28" s="26">
        <v>1</v>
      </c>
    </row>
    <row r="29" spans="1:9" ht="25.5">
      <c r="A29" s="22">
        <v>44331</v>
      </c>
      <c r="B29" s="23">
        <v>2021</v>
      </c>
      <c r="C29" s="24">
        <v>121344077</v>
      </c>
      <c r="D29" s="25" t="s">
        <v>83</v>
      </c>
      <c r="E29" s="25" t="s">
        <v>41</v>
      </c>
      <c r="F29" s="25" t="s">
        <v>42</v>
      </c>
      <c r="G29" s="25" t="s">
        <v>43</v>
      </c>
      <c r="H29" s="26" t="s">
        <v>84</v>
      </c>
      <c r="I29" s="26">
        <v>1</v>
      </c>
    </row>
    <row r="30" spans="1:9">
      <c r="A30" s="22">
        <v>44342</v>
      </c>
      <c r="B30" s="23">
        <v>2021</v>
      </c>
      <c r="C30" s="24">
        <v>121409033</v>
      </c>
      <c r="D30" s="25" t="s">
        <v>85</v>
      </c>
      <c r="E30" s="25" t="s">
        <v>86</v>
      </c>
      <c r="F30" s="25" t="s">
        <v>58</v>
      </c>
      <c r="G30" s="25" t="s">
        <v>43</v>
      </c>
      <c r="H30" s="26" t="s">
        <v>59</v>
      </c>
      <c r="I30" s="26">
        <v>1</v>
      </c>
    </row>
    <row r="31" spans="1:9">
      <c r="A31" s="22">
        <v>44344</v>
      </c>
      <c r="B31" s="23">
        <v>2021</v>
      </c>
      <c r="C31" s="24">
        <v>121435611</v>
      </c>
      <c r="D31" s="25" t="s">
        <v>87</v>
      </c>
      <c r="E31" s="25" t="s">
        <v>41</v>
      </c>
      <c r="F31" s="25" t="s">
        <v>42</v>
      </c>
      <c r="G31" s="25" t="s">
        <v>43</v>
      </c>
      <c r="H31" s="26" t="s">
        <v>44</v>
      </c>
      <c r="I31" s="26">
        <v>1</v>
      </c>
    </row>
    <row r="32" spans="1:9">
      <c r="A32" s="22">
        <v>44362</v>
      </c>
      <c r="B32" s="23">
        <v>2021</v>
      </c>
      <c r="C32" s="24">
        <v>121544819</v>
      </c>
      <c r="D32" s="25" t="s">
        <v>88</v>
      </c>
      <c r="E32" s="25" t="s">
        <v>41</v>
      </c>
      <c r="F32" s="25" t="s">
        <v>42</v>
      </c>
      <c r="G32" s="25" t="s">
        <v>43</v>
      </c>
      <c r="H32" s="26" t="s">
        <v>44</v>
      </c>
      <c r="I32" s="26">
        <v>1</v>
      </c>
    </row>
    <row r="33" spans="1:12">
      <c r="A33" s="22">
        <v>44364</v>
      </c>
      <c r="B33" s="23">
        <v>2021</v>
      </c>
      <c r="C33" s="24">
        <v>121560737</v>
      </c>
      <c r="D33" s="25" t="s">
        <v>89</v>
      </c>
      <c r="E33" s="25" t="s">
        <v>63</v>
      </c>
      <c r="F33" s="25" t="s">
        <v>64</v>
      </c>
      <c r="G33" s="25" t="s">
        <v>43</v>
      </c>
      <c r="H33" s="26" t="s">
        <v>59</v>
      </c>
      <c r="I33" s="26">
        <v>1</v>
      </c>
    </row>
    <row r="34" spans="1:12" ht="14.1" customHeight="1">
      <c r="A34" s="22">
        <v>44411</v>
      </c>
      <c r="B34" s="23">
        <v>2021</v>
      </c>
      <c r="C34" s="24">
        <v>121839077</v>
      </c>
      <c r="D34" s="25" t="s">
        <v>90</v>
      </c>
      <c r="E34" s="25" t="s">
        <v>63</v>
      </c>
      <c r="F34" s="25" t="s">
        <v>64</v>
      </c>
      <c r="G34" s="25" t="s">
        <v>43</v>
      </c>
      <c r="H34" s="26" t="s">
        <v>59</v>
      </c>
      <c r="I34" s="26">
        <v>1</v>
      </c>
    </row>
    <row r="35" spans="1:12" ht="14.1" customHeight="1">
      <c r="A35" s="22">
        <v>44447</v>
      </c>
      <c r="B35" s="23">
        <v>2021</v>
      </c>
      <c r="C35" s="24">
        <v>122018932</v>
      </c>
      <c r="D35" s="25" t="s">
        <v>91</v>
      </c>
      <c r="E35" s="25" t="s">
        <v>41</v>
      </c>
      <c r="F35" s="25" t="s">
        <v>64</v>
      </c>
      <c r="G35" s="25" t="s">
        <v>43</v>
      </c>
      <c r="H35" s="26" t="s">
        <v>59</v>
      </c>
      <c r="I35" s="26">
        <v>1</v>
      </c>
    </row>
    <row r="36" spans="1:12">
      <c r="A36" s="22">
        <v>44491</v>
      </c>
      <c r="B36" s="23">
        <v>2021</v>
      </c>
      <c r="C36" s="24">
        <v>122248520</v>
      </c>
      <c r="D36" s="25" t="s">
        <v>92</v>
      </c>
      <c r="E36" s="25" t="s">
        <v>41</v>
      </c>
      <c r="F36" s="25" t="s">
        <v>42</v>
      </c>
      <c r="G36" s="25" t="s">
        <v>43</v>
      </c>
      <c r="H36" s="26" t="s">
        <v>59</v>
      </c>
      <c r="I36" s="26">
        <v>1</v>
      </c>
    </row>
    <row r="37" spans="1:12" ht="25.5">
      <c r="A37" s="22">
        <v>44502</v>
      </c>
      <c r="B37" s="23">
        <v>2021</v>
      </c>
      <c r="C37" s="24">
        <v>122322356</v>
      </c>
      <c r="D37" s="25" t="s">
        <v>93</v>
      </c>
      <c r="E37" s="25" t="s">
        <v>63</v>
      </c>
      <c r="F37" s="25" t="s">
        <v>58</v>
      </c>
      <c r="G37" s="25" t="s">
        <v>43</v>
      </c>
      <c r="H37" s="26" t="s">
        <v>84</v>
      </c>
      <c r="I37" s="26">
        <v>1</v>
      </c>
    </row>
    <row r="38" spans="1:12" ht="25.5">
      <c r="A38" s="22">
        <v>44503</v>
      </c>
      <c r="B38" s="23">
        <v>2021</v>
      </c>
      <c r="C38" s="24">
        <v>122320676</v>
      </c>
      <c r="D38" s="25" t="s">
        <v>94</v>
      </c>
      <c r="E38" s="25" t="s">
        <v>41</v>
      </c>
      <c r="F38" s="25" t="s">
        <v>42</v>
      </c>
      <c r="G38" s="25" t="s">
        <v>43</v>
      </c>
      <c r="H38" s="26" t="s">
        <v>95</v>
      </c>
      <c r="I38" s="26">
        <v>1</v>
      </c>
    </row>
    <row r="39" spans="1:12">
      <c r="A39" s="22">
        <v>44513</v>
      </c>
      <c r="B39" s="23">
        <v>2021</v>
      </c>
      <c r="C39" s="24">
        <v>122379865</v>
      </c>
      <c r="D39" s="25" t="s">
        <v>96</v>
      </c>
      <c r="E39" s="25" t="s">
        <v>63</v>
      </c>
      <c r="F39" s="25" t="s">
        <v>58</v>
      </c>
      <c r="G39" s="25" t="s">
        <v>43</v>
      </c>
      <c r="H39" s="26" t="s">
        <v>59</v>
      </c>
      <c r="I39" s="26">
        <v>1</v>
      </c>
    </row>
    <row r="40" spans="1:12" ht="15">
      <c r="A40" s="22">
        <v>44537</v>
      </c>
      <c r="B40" s="23">
        <v>2021</v>
      </c>
      <c r="C40" s="24">
        <v>122481851</v>
      </c>
      <c r="D40" s="25" t="s">
        <v>97</v>
      </c>
      <c r="E40" s="25" t="s">
        <v>63</v>
      </c>
      <c r="F40" s="25" t="s">
        <v>64</v>
      </c>
      <c r="G40" s="25" t="s">
        <v>43</v>
      </c>
      <c r="H40" s="26" t="s">
        <v>59</v>
      </c>
      <c r="I40" s="26">
        <v>1</v>
      </c>
      <c r="L40" s="29"/>
    </row>
    <row r="41" spans="1:12" ht="15">
      <c r="A41" s="58">
        <v>44559</v>
      </c>
      <c r="B41" s="59">
        <v>2021</v>
      </c>
      <c r="C41" s="60">
        <v>122527041</v>
      </c>
      <c r="D41" s="61" t="s">
        <v>98</v>
      </c>
      <c r="E41" s="61" t="s">
        <v>63</v>
      </c>
      <c r="F41" s="61" t="s">
        <v>64</v>
      </c>
      <c r="G41" s="61" t="s">
        <v>43</v>
      </c>
      <c r="H41" s="62" t="s">
        <v>59</v>
      </c>
      <c r="I41" s="62">
        <v>1</v>
      </c>
      <c r="L41" s="29"/>
    </row>
    <row r="42" spans="1:12">
      <c r="A42" s="63">
        <v>44567</v>
      </c>
      <c r="B42" s="55">
        <v>2022</v>
      </c>
      <c r="C42" s="56">
        <v>122563803</v>
      </c>
      <c r="D42" s="55" t="s">
        <v>99</v>
      </c>
      <c r="E42" s="55" t="s">
        <v>63</v>
      </c>
      <c r="F42" s="55" t="s">
        <v>64</v>
      </c>
      <c r="G42" s="61" t="s">
        <v>43</v>
      </c>
      <c r="H42" s="57" t="s">
        <v>59</v>
      </c>
      <c r="I42" s="57">
        <v>1</v>
      </c>
    </row>
    <row r="43" spans="1:12">
      <c r="A43" s="63">
        <v>44596</v>
      </c>
      <c r="B43" s="55">
        <v>2022</v>
      </c>
      <c r="C43" s="56">
        <v>122927906</v>
      </c>
      <c r="D43" s="55" t="s">
        <v>100</v>
      </c>
      <c r="E43" s="55" t="s">
        <v>41</v>
      </c>
      <c r="F43" s="55" t="s">
        <v>64</v>
      </c>
      <c r="G43" s="61" t="s">
        <v>43</v>
      </c>
      <c r="H43" s="57" t="s">
        <v>59</v>
      </c>
      <c r="I43" s="57">
        <v>1</v>
      </c>
    </row>
    <row r="44" spans="1:12" ht="38.25">
      <c r="A44" s="63">
        <v>44601</v>
      </c>
      <c r="B44" s="55">
        <v>2022</v>
      </c>
      <c r="C44" s="56">
        <v>122970032</v>
      </c>
      <c r="D44" s="55" t="s">
        <v>101</v>
      </c>
      <c r="E44" s="55" t="s">
        <v>41</v>
      </c>
      <c r="F44" s="55" t="s">
        <v>64</v>
      </c>
      <c r="G44" s="61" t="s">
        <v>43</v>
      </c>
      <c r="H44" s="57" t="s">
        <v>66</v>
      </c>
      <c r="I44" s="57">
        <v>1</v>
      </c>
    </row>
    <row r="45" spans="1:12">
      <c r="A45" s="63">
        <v>44620</v>
      </c>
      <c r="B45" s="55">
        <v>2022</v>
      </c>
      <c r="C45" s="56">
        <v>123035808</v>
      </c>
      <c r="D45" s="55" t="s">
        <v>102</v>
      </c>
      <c r="E45" s="55" t="s">
        <v>63</v>
      </c>
      <c r="F45" s="55" t="s">
        <v>64</v>
      </c>
      <c r="G45" s="61" t="s">
        <v>43</v>
      </c>
      <c r="H45" s="57" t="s">
        <v>59</v>
      </c>
      <c r="I45" s="57">
        <v>1</v>
      </c>
    </row>
    <row r="46" spans="1:12">
      <c r="A46" s="63">
        <v>44673</v>
      </c>
      <c r="B46" s="55">
        <v>2022</v>
      </c>
      <c r="C46" s="56">
        <v>123422814</v>
      </c>
      <c r="D46" s="55" t="s">
        <v>103</v>
      </c>
      <c r="E46" s="55" t="s">
        <v>63</v>
      </c>
      <c r="F46" s="55" t="s">
        <v>64</v>
      </c>
      <c r="G46" s="61" t="s">
        <v>43</v>
      </c>
      <c r="H46" s="57" t="s">
        <v>59</v>
      </c>
      <c r="I46" s="57">
        <v>1</v>
      </c>
    </row>
    <row r="47" spans="1:12">
      <c r="A47" s="63">
        <v>44692</v>
      </c>
      <c r="B47" s="55">
        <v>2022</v>
      </c>
      <c r="C47" s="56">
        <v>123573456</v>
      </c>
      <c r="D47" s="55" t="s">
        <v>104</v>
      </c>
      <c r="E47" s="55" t="s">
        <v>41</v>
      </c>
      <c r="F47" s="55" t="s">
        <v>42</v>
      </c>
      <c r="G47" s="61" t="s">
        <v>43</v>
      </c>
      <c r="H47" s="57" t="s">
        <v>59</v>
      </c>
      <c r="I47" s="57">
        <v>1</v>
      </c>
    </row>
    <row r="48" spans="1:12">
      <c r="A48" s="63">
        <v>44697</v>
      </c>
      <c r="B48" s="55">
        <v>2022</v>
      </c>
      <c r="C48" s="56">
        <v>123636496</v>
      </c>
      <c r="D48" s="55" t="s">
        <v>105</v>
      </c>
      <c r="E48" s="55" t="s">
        <v>63</v>
      </c>
      <c r="F48" s="64" t="s">
        <v>64</v>
      </c>
      <c r="G48" s="55" t="s">
        <v>43</v>
      </c>
      <c r="H48" s="65" t="s">
        <v>59</v>
      </c>
      <c r="I48" s="57">
        <v>1</v>
      </c>
    </row>
  </sheetData>
  <autoFilter ref="A2:L48" xr:uid="{4871EABB-2EF7-48D3-92FA-7487679610D8}"/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D6EA511F-2C97-4364-9CB9-EC905E5DBA4B}"/>
</file>

<file path=customXml/itemProps2.xml><?xml version="1.0" encoding="utf-8"?>
<ds:datastoreItem xmlns:ds="http://schemas.openxmlformats.org/officeDocument/2006/customXml" ds:itemID="{AA13F733-7701-4D5F-AE88-EB1EB437D725}"/>
</file>

<file path=customXml/itemProps3.xml><?xml version="1.0" encoding="utf-8"?>
<ds:datastoreItem xmlns:ds="http://schemas.openxmlformats.org/officeDocument/2006/customXml" ds:itemID="{A6EA1A17-19F8-46D5-9E49-3A2661352B73}"/>
</file>

<file path=customXml/itemProps4.xml><?xml version="1.0" encoding="utf-8"?>
<ds:datastoreItem xmlns:ds="http://schemas.openxmlformats.org/officeDocument/2006/customXml" ds:itemID="{7E307E2A-82E1-41CD-8C2D-4588AFA534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Colborn, Susan</cp:lastModifiedBy>
  <cp:revision/>
  <dcterms:created xsi:type="dcterms:W3CDTF">2020-01-09T21:30:51Z</dcterms:created>
  <dcterms:modified xsi:type="dcterms:W3CDTF">2022-09-28T17:23:04Z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